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gikey\OneDrive\Masaüstü\"/>
    </mc:Choice>
  </mc:AlternateContent>
  <xr:revisionPtr revIDLastSave="0" documentId="13_ncr:1_{5C5975F9-338C-4CC3-A97D-F63B206A6ECA}" xr6:coauthVersionLast="45" xr6:coauthVersionMax="45" xr10:uidLastSave="{00000000-0000-0000-0000-000000000000}"/>
  <bookViews>
    <workbookView xWindow="-120" yWindow="-120" windowWidth="29040" windowHeight="15720" activeTab="2" xr2:uid="{F8F93BF3-0DA0-473A-A7B8-AC1D23808C0C}"/>
  </bookViews>
  <sheets>
    <sheet name="Genel Toplam" sheetId="2" r:id="rId1"/>
    <sheet name="Mimari" sheetId="4" r:id="rId2"/>
    <sheet name="Statik" sheetId="3" r:id="rId3"/>
    <sheet name="Elektrik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8" i="4" l="1"/>
  <c r="F29" i="4" l="1"/>
  <c r="F30" i="4" s="1"/>
</calcChain>
</file>

<file path=xl/sharedStrings.xml><?xml version="1.0" encoding="utf-8"?>
<sst xmlns="http://schemas.openxmlformats.org/spreadsheetml/2006/main" count="129" uniqueCount="91">
  <si>
    <t xml:space="preserve">GAZİMAĞUSA BELEDİYESİ TENİS KORTLARI PROJESİ       </t>
  </si>
  <si>
    <t>ELEKTRİK METRAJI</t>
  </si>
  <si>
    <t>AÇIKLAMA</t>
  </si>
  <si>
    <t>MİKTAR</t>
  </si>
  <si>
    <t>BİRİM</t>
  </si>
  <si>
    <t>B.FİYAT</t>
  </si>
  <si>
    <t>TOPLAM FİYAT</t>
  </si>
  <si>
    <t>SAYAÇ DOLABI     (3FAZ)</t>
  </si>
  <si>
    <t>ADET</t>
  </si>
  <si>
    <t xml:space="preserve">3x8 YOLLU PANO </t>
  </si>
  <si>
    <t>RCBO 1X32 A'E KADAR (30mA)</t>
  </si>
  <si>
    <t>MCB 2X63 A' ANA KESİCİ</t>
  </si>
  <si>
    <t>S Type RCD 2X63 A 100mA</t>
  </si>
  <si>
    <t>Topraklama Kazığı Bakır</t>
  </si>
  <si>
    <t xml:space="preserve">ROGAR 60x60cm </t>
  </si>
  <si>
    <t>20A HEATER SWİTCH (WATER PROOF)</t>
  </si>
  <si>
    <t>20A HEATER SWİTCH</t>
  </si>
  <si>
    <t>TESNİS KORTU LED PROJEKTÖR AYDINLATMA 500W</t>
  </si>
  <si>
    <t>3x2.5 mm 2 CU PVC SWA PVC KABLO</t>
  </si>
  <si>
    <t>METRE</t>
  </si>
  <si>
    <t>4x16 mm 2 CU PVC SWA PVC KABLO</t>
  </si>
  <si>
    <t>TOPLAM:</t>
  </si>
  <si>
    <t>KDV</t>
  </si>
  <si>
    <t>GENEL TOPLAM:</t>
  </si>
  <si>
    <t>MİMARİ</t>
  </si>
  <si>
    <t>STATİK</t>
  </si>
  <si>
    <t>ELEKTRİK</t>
  </si>
  <si>
    <t>TOPLAM</t>
  </si>
  <si>
    <t>GENEL TOPLAM</t>
  </si>
  <si>
    <t>No:</t>
  </si>
  <si>
    <t>Yapılan İş</t>
  </si>
  <si>
    <t>Miktar</t>
  </si>
  <si>
    <t>Birim</t>
  </si>
  <si>
    <t>Birim Fiyat</t>
  </si>
  <si>
    <t>Tutar</t>
  </si>
  <si>
    <t>Temel Kazı</t>
  </si>
  <si>
    <t>m3</t>
  </si>
  <si>
    <t>C25/30 çelik hasır beton 15 cm</t>
  </si>
  <si>
    <t>Blokaj 15 cm</t>
  </si>
  <si>
    <t>Sürekli Temel Kalıp</t>
  </si>
  <si>
    <t>m²</t>
  </si>
  <si>
    <t>Sürekli Temel Demir</t>
  </si>
  <si>
    <t>kg</t>
  </si>
  <si>
    <t>Sürekli Temel Beton C25</t>
  </si>
  <si>
    <t>Sıkıştırılmış stabilize toprak</t>
  </si>
  <si>
    <t xml:space="preserve">KDV </t>
  </si>
  <si>
    <t>G.TOPLAM</t>
  </si>
  <si>
    <t xml:space="preserve"> GAZİMAĞUSA BELEDİYESİ
TENİS KORTU STATİK METRAJI </t>
  </si>
  <si>
    <t>NO:</t>
  </si>
  <si>
    <t>METRAJ</t>
  </si>
  <si>
    <t>BİRİM FİYAT</t>
  </si>
  <si>
    <t>A</t>
  </si>
  <si>
    <t>TEMEL VE ALTYAPI İŞLERİ</t>
  </si>
  <si>
    <t>ARAZİ TESFİYE,KIRIM VE TAŞIMASI</t>
  </si>
  <si>
    <t>Tüm</t>
  </si>
  <si>
    <t>İZOLASYON: Temel Bağ kirişlerinin yan yüzeylerine, bitüm - kauçuk esaslı, sürme su yalıtımı (filesiz)(3 kg / m²)</t>
  </si>
  <si>
    <t>YÜZEY SERTLEŞTİRİCİ 5 kg / m² (25 kg)</t>
  </si>
  <si>
    <t>Torba</t>
  </si>
  <si>
    <t>HELİKOPTER:  Beton yüzeyinin düzeltilmesi</t>
  </si>
  <si>
    <t>B</t>
  </si>
  <si>
    <t>ZEMİN İŞLERİ</t>
  </si>
  <si>
    <t>AKRİLİK ZEMİN KAPLAMA  ASTAR, AKRİLİK RESURFACER, AKRİLİK CUSHION KAPLAMA (2 kat), AKRİLİK SPOR ZEMİN BOYAMA (2 kat), SAHA ÇİZGİLERİ ÇİZİMİ (2 kat),</t>
  </si>
  <si>
    <t>TENİS EKİPMAN SET</t>
  </si>
  <si>
    <t>Adet</t>
  </si>
  <si>
    <t>C</t>
  </si>
  <si>
    <t>DİREK VE TELLEME İŞLERİ</t>
  </si>
  <si>
    <t>ANKRAJ BORU (D=Φ88,9mm, t=3mm)</t>
  </si>
  <si>
    <t>DİKEY BORU (D=Φ76,1mm, t=2,5mm)</t>
  </si>
  <si>
    <t>YATAY BORU (D=Φ48,3mm, t=2mm)</t>
  </si>
  <si>
    <t>ÇAPRAZ BORU (D=Φ48,3mm, t=2mm)</t>
  </si>
  <si>
    <t>KAPI BORU (D=Φ48,3mm, t=2mm)</t>
  </si>
  <si>
    <t>KAPI MENTEŞE</t>
  </si>
  <si>
    <t>SÜRGÜ KİLİT</t>
  </si>
  <si>
    <t>GERDİRME HALATI  (İKİ SIRA)</t>
  </si>
  <si>
    <t>m</t>
  </si>
  <si>
    <t>GERDİRME APARATI</t>
  </si>
  <si>
    <t>BAKLAVALI TEL (50*50mm t=3,0mm)</t>
  </si>
  <si>
    <t>BAĞLAMA TELİ</t>
  </si>
  <si>
    <t>MONTAJ İŞÇİLİK</t>
  </si>
  <si>
    <t>D</t>
  </si>
  <si>
    <t>PARKE VE BORDÜR İŞLERİ</t>
  </si>
  <si>
    <t>PARKE VE İŞÇİLİK</t>
  </si>
  <si>
    <t>BORDÜR VE İŞÇİLİK</t>
  </si>
  <si>
    <t>adet</t>
  </si>
  <si>
    <t xml:space="preserve"> TOPLAM</t>
  </si>
  <si>
    <t xml:space="preserve"> GAZİMAĞUSA BELEDİYESİ TENİS KORTU MİMARİ METRAJI </t>
  </si>
  <si>
    <t xml:space="preserve">GAZİMAĞUSA BELEDİYESİ TENİS KORTLARI      </t>
  </si>
  <si>
    <t>mt</t>
  </si>
  <si>
    <t>10 METRE PROJEKTÖR AYDINLATMA DİREK ( ÇİFT YÖN )</t>
  </si>
  <si>
    <t>10 METRE PROJEKTÖR AYDINLATMADİREK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</si>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</sst>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₺&quot;* #,##0.00_-;\-&quot;₺&quot;* #,##0.00_-;_-&quot;₺&quot;* &quot;-&quot;??_-;_-@_-"/>
    <numFmt numFmtId="43" formatCode="_-* #,##0.00_-;\-* #,##0.00_-;_-* &quot;-&quot;??_-;_-@_-"/>
    <numFmt numFmtId="164" formatCode="_-[$₺-41F]* #,##0.00_-;\-[$₺-41F]* #,##0.00_-;_-[$₺-41F]* &quot;-&quot;??_-;_-@_-"/>
    <numFmt numFmtId="165" formatCode="_-* #,##0.00\ _T_L_-;\-* #,##0.00\ _T_L_-;_-* &quot;-&quot;??\ _T_L_-;_-@_-"/>
    <numFmt numFmtId="166" formatCode="_-* #,##0\ \T\L_-;\-* #,##0\ \T\L_-;_-* &quot;-&quot;\ \T\L_-;_-@_-"/>
    <numFmt numFmtId="167" formatCode="0.00;[Red]0.00"/>
    <numFmt numFmtId="168" formatCode="_-* #,##0\ _T_L_-;\-* #,##0\ _T_L_-;_-* &quot;-&quot;??\ _T_L_-;_-@_-"/>
    <numFmt numFmtId="169" formatCode="#,##0\ [$TL-41F]"/>
    <numFmt numFmtId="170" formatCode="#,##0.0_ ;\-#,##0.0\ "/>
    <numFmt numFmtId="171" formatCode="_-* #,##0\ \T\L_-;\-* #,##0.0\ \T\L_-;_-* &quot;-&quot;\ \T\L_-;_-@_-"/>
    <numFmt numFmtId="172" formatCode="_-* #,##0.0\ \T\L_-;\-* #,##0.0\ \T\L_-;_-* &quot;-&quot;\ \T\L_-;_-@_-"/>
    <numFmt numFmtId="173" formatCode="_(* #,##0.00_);_(* \(#,##0.00\);_(* &quot;-&quot;??_);_(@_)"/>
  </numFmts>
  <fonts count="21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5"/>
      <color theme="1"/>
      <name val="Calibri"/>
      <family val="2"/>
      <charset val="162"/>
      <scheme val="minor"/>
    </font>
    <font>
      <sz val="15"/>
      <color theme="1"/>
      <name val="Calibri"/>
      <family val="2"/>
      <charset val="162"/>
      <scheme val="minor"/>
    </font>
    <font>
      <b/>
      <sz val="20"/>
      <name val="Calibri"/>
      <family val="2"/>
      <charset val="162"/>
      <scheme val="minor"/>
    </font>
    <font>
      <b/>
      <sz val="15"/>
      <name val="Calibri"/>
      <family val="2"/>
      <charset val="162"/>
      <scheme val="minor"/>
    </font>
    <font>
      <sz val="15"/>
      <name val="Calibri"/>
      <family val="2"/>
      <charset val="162"/>
      <scheme val="minor"/>
    </font>
    <font>
      <b/>
      <sz val="18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charset val="162"/>
    </font>
    <font>
      <sz val="14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6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auto="1"/>
      </right>
      <top/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2" fillId="4" borderId="0" applyNumberFormat="0" applyBorder="0" applyAlignment="0" applyProtection="0"/>
  </cellStyleXfs>
  <cellXfs count="141">
    <xf numFmtId="0" fontId="0" fillId="0" borderId="0" xfId="0"/>
    <xf numFmtId="0" fontId="0" fillId="0" borderId="0" xfId="0"/>
    <xf numFmtId="0" fontId="6" fillId="0" borderId="0" xfId="0" applyFont="1" applyBorder="1"/>
    <xf numFmtId="0" fontId="6" fillId="0" borderId="0" xfId="0" applyFont="1" applyFill="1" applyBorder="1"/>
    <xf numFmtId="0" fontId="6" fillId="0" borderId="8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164" fontId="6" fillId="0" borderId="2" xfId="2" applyNumberFormat="1" applyFont="1" applyFill="1" applyBorder="1" applyAlignment="1">
      <alignment horizontal="right" vertical="center"/>
    </xf>
    <xf numFmtId="164" fontId="6" fillId="0" borderId="3" xfId="0" applyNumberFormat="1" applyFont="1" applyFill="1" applyBorder="1" applyAlignment="1">
      <alignment horizontal="righ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right" vertical="center"/>
    </xf>
    <xf numFmtId="164" fontId="6" fillId="0" borderId="4" xfId="0" applyNumberFormat="1" applyFont="1" applyFill="1" applyBorder="1" applyAlignment="1">
      <alignment horizontal="right" vertical="center"/>
    </xf>
    <xf numFmtId="0" fontId="6" fillId="3" borderId="9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1" xfId="2" applyNumberFormat="1" applyFont="1" applyFill="1" applyBorder="1" applyAlignment="1">
      <alignment horizontal="right" vertical="center"/>
    </xf>
    <xf numFmtId="164" fontId="6" fillId="3" borderId="4" xfId="0" applyNumberFormat="1" applyFont="1" applyFill="1" applyBorder="1" applyAlignment="1">
      <alignment horizontal="right" vertical="center"/>
    </xf>
    <xf numFmtId="164" fontId="9" fillId="0" borderId="1" xfId="2" applyNumberFormat="1" applyFont="1" applyFill="1" applyBorder="1" applyAlignment="1">
      <alignment horizontal="right" vertical="center"/>
    </xf>
    <xf numFmtId="164" fontId="8" fillId="0" borderId="1" xfId="2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right" vertical="center"/>
    </xf>
    <xf numFmtId="0" fontId="11" fillId="3" borderId="1" xfId="0" applyFont="1" applyFill="1" applyBorder="1" applyAlignment="1">
      <alignment horizontal="center" vertical="center"/>
    </xf>
    <xf numFmtId="166" fontId="11" fillId="3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/>
    <xf numFmtId="166" fontId="11" fillId="0" borderId="1" xfId="0" applyNumberFormat="1" applyFont="1" applyFill="1" applyBorder="1"/>
    <xf numFmtId="0" fontId="11" fillId="0" borderId="1" xfId="0" applyFont="1" applyFill="1" applyBorder="1" applyAlignment="1">
      <alignment horizontal="right" vertical="center"/>
    </xf>
    <xf numFmtId="0" fontId="11" fillId="3" borderId="1" xfId="0" applyFont="1" applyFill="1" applyBorder="1" applyAlignment="1">
      <alignment horizontal="right"/>
    </xf>
    <xf numFmtId="43" fontId="11" fillId="3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right"/>
    </xf>
    <xf numFmtId="0" fontId="4" fillId="0" borderId="0" xfId="3"/>
    <xf numFmtId="0" fontId="13" fillId="0" borderId="7" xfId="3" applyFont="1" applyBorder="1" applyAlignment="1">
      <alignment horizontal="center"/>
    </xf>
    <xf numFmtId="0" fontId="13" fillId="0" borderId="1" xfId="3" applyFont="1" applyBorder="1" applyAlignment="1">
      <alignment horizontal="center" vertical="justify"/>
    </xf>
    <xf numFmtId="0" fontId="13" fillId="0" borderId="10" xfId="3" applyFont="1" applyBorder="1" applyAlignment="1">
      <alignment horizontal="center"/>
    </xf>
    <xf numFmtId="0" fontId="13" fillId="0" borderId="5" xfId="3" applyFont="1" applyBorder="1" applyAlignment="1">
      <alignment horizontal="center"/>
    </xf>
    <xf numFmtId="165" fontId="13" fillId="0" borderId="5" xfId="4" applyFont="1" applyBorder="1" applyAlignment="1">
      <alignment horizontal="center"/>
    </xf>
    <xf numFmtId="4" fontId="13" fillId="0" borderId="5" xfId="3" applyNumberFormat="1" applyFont="1" applyBorder="1" applyAlignment="1">
      <alignment horizontal="center"/>
    </xf>
    <xf numFmtId="0" fontId="14" fillId="5" borderId="1" xfId="3" applyFont="1" applyFill="1" applyBorder="1" applyAlignment="1">
      <alignment horizontal="center" vertical="center"/>
    </xf>
    <xf numFmtId="0" fontId="14" fillId="5" borderId="1" xfId="3" applyNumberFormat="1" applyFont="1" applyFill="1" applyBorder="1" applyAlignment="1" applyProtection="1">
      <alignment horizontal="left" vertical="center" wrapText="1"/>
    </xf>
    <xf numFmtId="170" fontId="14" fillId="5" borderId="1" xfId="4" applyNumberFormat="1" applyFont="1" applyFill="1" applyBorder="1" applyAlignment="1">
      <alignment horizontal="center" vertical="center"/>
    </xf>
    <xf numFmtId="167" fontId="14" fillId="5" borderId="1" xfId="3" applyNumberFormat="1" applyFont="1" applyFill="1" applyBorder="1" applyAlignment="1">
      <alignment horizontal="center" vertical="center"/>
    </xf>
    <xf numFmtId="168" fontId="14" fillId="5" borderId="1" xfId="4" applyNumberFormat="1" applyFont="1" applyFill="1" applyBorder="1" applyAlignment="1">
      <alignment horizontal="center" vertical="center"/>
    </xf>
    <xf numFmtId="169" fontId="14" fillId="5" borderId="1" xfId="3" applyNumberFormat="1" applyFont="1" applyFill="1" applyBorder="1" applyAlignment="1">
      <alignment horizontal="right" vertical="center"/>
    </xf>
    <xf numFmtId="165" fontId="15" fillId="0" borderId="1" xfId="1" applyNumberFormat="1" applyFont="1" applyFill="1" applyBorder="1" applyAlignment="1">
      <alignment horizontal="right"/>
    </xf>
    <xf numFmtId="169" fontId="15" fillId="0" borderId="1" xfId="1" applyNumberFormat="1" applyFont="1" applyFill="1" applyBorder="1" applyAlignment="1">
      <alignment horizontal="right"/>
    </xf>
    <xf numFmtId="0" fontId="14" fillId="3" borderId="1" xfId="3" applyFont="1" applyFill="1" applyBorder="1" applyAlignment="1">
      <alignment horizontal="center" vertical="center"/>
    </xf>
    <xf numFmtId="0" fontId="14" fillId="3" borderId="1" xfId="3" applyNumberFormat="1" applyFont="1" applyFill="1" applyBorder="1" applyAlignment="1" applyProtection="1">
      <alignment horizontal="left" vertical="center" wrapText="1"/>
    </xf>
    <xf numFmtId="170" fontId="14" fillId="3" borderId="1" xfId="4" applyNumberFormat="1" applyFont="1" applyFill="1" applyBorder="1" applyAlignment="1">
      <alignment horizontal="center" vertical="center"/>
    </xf>
    <xf numFmtId="167" fontId="14" fillId="3" borderId="1" xfId="3" applyNumberFormat="1" applyFont="1" applyFill="1" applyBorder="1" applyAlignment="1">
      <alignment horizontal="center" vertical="center"/>
    </xf>
    <xf numFmtId="168" fontId="14" fillId="3" borderId="1" xfId="4" applyNumberFormat="1" applyFont="1" applyFill="1" applyBorder="1" applyAlignment="1">
      <alignment horizontal="center" vertical="center"/>
    </xf>
    <xf numFmtId="169" fontId="14" fillId="3" borderId="1" xfId="3" applyNumberFormat="1" applyFont="1" applyFill="1" applyBorder="1" applyAlignment="1">
      <alignment horizontal="right" vertical="center"/>
    </xf>
    <xf numFmtId="165" fontId="14" fillId="3" borderId="1" xfId="4" applyNumberFormat="1" applyFont="1" applyFill="1" applyBorder="1" applyAlignment="1">
      <alignment horizontal="center" vertical="center"/>
    </xf>
    <xf numFmtId="165" fontId="15" fillId="3" borderId="1" xfId="1" applyNumberFormat="1" applyFont="1" applyFill="1" applyBorder="1" applyAlignment="1">
      <alignment horizontal="right"/>
    </xf>
    <xf numFmtId="169" fontId="15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16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/>
    </xf>
    <xf numFmtId="0" fontId="16" fillId="3" borderId="27" xfId="0" applyFont="1" applyFill="1" applyBorder="1" applyAlignment="1">
      <alignment horizontal="center"/>
    </xf>
    <xf numFmtId="0" fontId="16" fillId="3" borderId="11" xfId="0" applyFont="1" applyFill="1" applyBorder="1" applyAlignment="1">
      <alignment horizontal="left" vertical="center"/>
    </xf>
    <xf numFmtId="0" fontId="16" fillId="3" borderId="18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 wrapText="1"/>
    </xf>
    <xf numFmtId="0" fontId="16" fillId="3" borderId="28" xfId="0" applyFont="1" applyFill="1" applyBorder="1" applyAlignment="1">
      <alignment horizontal="center" vertical="center"/>
    </xf>
    <xf numFmtId="0" fontId="17" fillId="3" borderId="18" xfId="0" applyFont="1" applyFill="1" applyBorder="1" applyAlignment="1">
      <alignment horizontal="center" vertical="center"/>
    </xf>
    <xf numFmtId="171" fontId="17" fillId="3" borderId="18" xfId="0" applyNumberFormat="1" applyFont="1" applyFill="1" applyBorder="1" applyAlignment="1">
      <alignment horizontal="center" vertical="center"/>
    </xf>
    <xf numFmtId="171" fontId="17" fillId="3" borderId="28" xfId="0" applyNumberFormat="1" applyFont="1" applyFill="1" applyBorder="1" applyAlignment="1">
      <alignment horizontal="center" vertical="center"/>
    </xf>
    <xf numFmtId="0" fontId="16" fillId="3" borderId="29" xfId="0" applyFont="1" applyFill="1" applyBorder="1" applyAlignment="1">
      <alignment horizontal="center"/>
    </xf>
    <xf numFmtId="0" fontId="16" fillId="3" borderId="31" xfId="0" applyFont="1" applyFill="1" applyBorder="1" applyAlignment="1">
      <alignment horizontal="left" vertical="center"/>
    </xf>
    <xf numFmtId="0" fontId="16" fillId="3" borderId="22" xfId="0" applyFont="1" applyFill="1" applyBorder="1" applyAlignment="1">
      <alignment horizontal="center" vertical="center"/>
    </xf>
    <xf numFmtId="0" fontId="16" fillId="3" borderId="22" xfId="0" applyFont="1" applyFill="1" applyBorder="1" applyAlignment="1">
      <alignment horizontal="center" vertical="center" wrapText="1"/>
    </xf>
    <xf numFmtId="171" fontId="16" fillId="3" borderId="2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8" fillId="5" borderId="0" xfId="0" applyFont="1" applyFill="1" applyAlignment="1">
      <alignment horizontal="left" vertical="center"/>
    </xf>
    <xf numFmtId="0" fontId="18" fillId="5" borderId="0" xfId="0" applyFont="1" applyFill="1" applyAlignment="1">
      <alignment vertical="center"/>
    </xf>
    <xf numFmtId="0" fontId="16" fillId="3" borderId="32" xfId="0" applyFont="1" applyFill="1" applyBorder="1" applyAlignment="1">
      <alignment horizontal="center"/>
    </xf>
    <xf numFmtId="0" fontId="17" fillId="3" borderId="22" xfId="0" applyFont="1" applyFill="1" applyBorder="1" applyAlignment="1">
      <alignment horizontal="center" vertical="center"/>
    </xf>
    <xf numFmtId="172" fontId="17" fillId="3" borderId="22" xfId="0" applyNumberFormat="1" applyFont="1" applyFill="1" applyBorder="1" applyAlignment="1">
      <alignment horizontal="center" vertical="center"/>
    </xf>
    <xf numFmtId="171" fontId="17" fillId="3" borderId="23" xfId="0" applyNumberFormat="1" applyFont="1" applyFill="1" applyBorder="1" applyAlignment="1">
      <alignment horizontal="center" vertical="center"/>
    </xf>
    <xf numFmtId="0" fontId="17" fillId="0" borderId="33" xfId="0" applyFont="1" applyBorder="1" applyAlignment="1">
      <alignment horizontal="right"/>
    </xf>
    <xf numFmtId="0" fontId="17" fillId="0" borderId="33" xfId="0" applyFont="1" applyBorder="1"/>
    <xf numFmtId="0" fontId="16" fillId="0" borderId="33" xfId="0" applyFont="1" applyBorder="1" applyAlignment="1">
      <alignment vertical="center"/>
    </xf>
    <xf numFmtId="0" fontId="17" fillId="0" borderId="0" xfId="0" applyFont="1" applyAlignment="1">
      <alignment horizontal="right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171" fontId="17" fillId="0" borderId="1" xfId="0" applyNumberFormat="1" applyFont="1" applyFill="1" applyBorder="1" applyAlignment="1">
      <alignment horizontal="center" vertical="center"/>
    </xf>
    <xf numFmtId="171" fontId="17" fillId="0" borderId="30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7" fillId="0" borderId="24" xfId="0" applyFont="1" applyFill="1" applyBorder="1" applyAlignment="1">
      <alignment horizontal="center"/>
    </xf>
    <xf numFmtId="0" fontId="17" fillId="0" borderId="25" xfId="0" applyFont="1" applyFill="1" applyBorder="1"/>
    <xf numFmtId="0" fontId="17" fillId="0" borderId="25" xfId="0" applyFont="1" applyFill="1" applyBorder="1" applyAlignment="1">
      <alignment horizontal="center" vertical="center"/>
    </xf>
    <xf numFmtId="171" fontId="15" fillId="0" borderId="25" xfId="0" applyNumberFormat="1" applyFont="1" applyFill="1" applyBorder="1" applyAlignment="1">
      <alignment horizontal="center" vertical="center"/>
    </xf>
    <xf numFmtId="171" fontId="17" fillId="0" borderId="26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left" vertical="center"/>
    </xf>
    <xf numFmtId="171" fontId="17" fillId="0" borderId="25" xfId="0" applyNumberFormat="1" applyFont="1" applyFill="1" applyBorder="1" applyAlignment="1">
      <alignment horizontal="center" vertical="center"/>
    </xf>
    <xf numFmtId="172" fontId="17" fillId="0" borderId="1" xfId="0" applyNumberFormat="1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172" fontId="17" fillId="0" borderId="25" xfId="0" applyNumberFormat="1" applyFont="1" applyFill="1" applyBorder="1" applyAlignment="1">
      <alignment horizontal="center" vertical="center"/>
    </xf>
    <xf numFmtId="0" fontId="19" fillId="0" borderId="32" xfId="0" applyFont="1" applyFill="1" applyBorder="1" applyAlignment="1">
      <alignment horizontal="right" vertical="center"/>
    </xf>
    <xf numFmtId="166" fontId="19" fillId="0" borderId="34" xfId="0" applyNumberFormat="1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right" vertical="center"/>
    </xf>
    <xf numFmtId="173" fontId="19" fillId="0" borderId="30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19" xfId="5" applyFont="1" applyFill="1" applyBorder="1" applyAlignment="1">
      <alignment horizontal="center" vertical="center" wrapText="1"/>
    </xf>
    <xf numFmtId="0" fontId="10" fillId="3" borderId="20" xfId="5" applyFont="1" applyFill="1" applyBorder="1" applyAlignment="1">
      <alignment horizontal="center" vertical="center" wrapText="1"/>
    </xf>
    <xf numFmtId="0" fontId="10" fillId="3" borderId="21" xfId="5" applyFont="1" applyFill="1" applyBorder="1" applyAlignment="1">
      <alignment horizontal="center" vertical="center" wrapText="1"/>
    </xf>
    <xf numFmtId="4" fontId="12" fillId="0" borderId="2" xfId="3" applyNumberFormat="1" applyFont="1" applyBorder="1" applyAlignment="1">
      <alignment horizontal="right"/>
    </xf>
    <xf numFmtId="0" fontId="14" fillId="6" borderId="1" xfId="3" applyFont="1" applyFill="1" applyBorder="1" applyAlignment="1">
      <alignment horizontal="center" vertical="center"/>
    </xf>
    <xf numFmtId="0" fontId="14" fillId="6" borderId="1" xfId="3" applyNumberFormat="1" applyFont="1" applyFill="1" applyBorder="1" applyAlignment="1" applyProtection="1">
      <alignment horizontal="left" vertical="center" wrapText="1"/>
    </xf>
    <xf numFmtId="170" fontId="14" fillId="6" borderId="1" xfId="4" applyNumberFormat="1" applyFont="1" applyFill="1" applyBorder="1" applyAlignment="1">
      <alignment horizontal="center" vertical="center"/>
    </xf>
    <xf numFmtId="167" fontId="14" fillId="6" borderId="1" xfId="3" applyNumberFormat="1" applyFont="1" applyFill="1" applyBorder="1" applyAlignment="1">
      <alignment horizontal="center" vertical="center"/>
    </xf>
    <xf numFmtId="168" fontId="14" fillId="6" borderId="1" xfId="4" applyNumberFormat="1" applyFont="1" applyFill="1" applyBorder="1" applyAlignment="1">
      <alignment horizontal="center" vertical="center"/>
    </xf>
    <xf numFmtId="169" fontId="14" fillId="6" borderId="1" xfId="3" applyNumberFormat="1" applyFont="1" applyFill="1" applyBorder="1" applyAlignment="1">
      <alignment horizontal="right" vertical="center"/>
    </xf>
    <xf numFmtId="0" fontId="6" fillId="6" borderId="10" xfId="0" applyFont="1" applyFill="1" applyBorder="1" applyAlignment="1">
      <alignment horizontal="left" vertical="center"/>
    </xf>
    <xf numFmtId="0" fontId="6" fillId="6" borderId="5" xfId="0" applyFont="1" applyFill="1" applyBorder="1" applyAlignment="1">
      <alignment horizontal="center" vertical="center"/>
    </xf>
    <xf numFmtId="164" fontId="6" fillId="6" borderId="5" xfId="2" applyNumberFormat="1" applyFont="1" applyFill="1" applyBorder="1" applyAlignment="1">
      <alignment horizontal="right" vertical="center"/>
    </xf>
    <xf numFmtId="164" fontId="6" fillId="6" borderId="6" xfId="0" applyNumberFormat="1" applyFont="1" applyFill="1" applyBorder="1" applyAlignment="1">
      <alignment horizontal="right" vertical="center"/>
    </xf>
    <xf numFmtId="0" fontId="6" fillId="6" borderId="12" xfId="0" applyFont="1" applyFill="1" applyBorder="1" applyAlignment="1">
      <alignment horizontal="left" vertical="center"/>
    </xf>
    <xf numFmtId="0" fontId="6" fillId="6" borderId="13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164" fontId="5" fillId="0" borderId="36" xfId="2" applyNumberFormat="1" applyFont="1" applyBorder="1" applyAlignment="1">
      <alignment horizontal="center" vertical="center"/>
    </xf>
    <xf numFmtId="164" fontId="5" fillId="0" borderId="37" xfId="0" applyNumberFormat="1" applyFont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0" fillId="3" borderId="14" xfId="0" applyFill="1" applyBorder="1"/>
    <xf numFmtId="0" fontId="0" fillId="3" borderId="38" xfId="0" applyFill="1" applyBorder="1"/>
    <xf numFmtId="0" fontId="3" fillId="0" borderId="2" xfId="0" applyFont="1" applyBorder="1" applyAlignment="1">
      <alignment horizontal="center"/>
    </xf>
    <xf numFmtId="0" fontId="20" fillId="6" borderId="1" xfId="0" applyFont="1" applyFill="1" applyBorder="1" applyAlignment="1">
      <alignment horizontal="center"/>
    </xf>
  </cellXfs>
  <cellStyles count="6">
    <cellStyle name="%60 - Vurgu4 2" xfId="5" xr:uid="{252312D7-B9E0-4804-BCFA-C9C24416C70C}"/>
    <cellStyle name="Normal" xfId="0" builtinId="0"/>
    <cellStyle name="Normal 2" xfId="3" xr:uid="{9645E53C-9538-47CD-8B61-57190F32E775}"/>
    <cellStyle name="ParaBirimi 2" xfId="2" xr:uid="{3484B21D-A405-4AFE-BDEC-C13494D9B22B}"/>
    <cellStyle name="Virgül 2" xfId="4" xr:uid="{E3FB1079-1637-48A4-875E-4AFF79891209}"/>
    <cellStyle name="Vurgu4" xfId="1" builtin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66053-273A-4843-8994-73CEE822C716}">
  <dimension ref="A1:B9"/>
  <sheetViews>
    <sheetView workbookViewId="0">
      <selection activeCell="A5" sqref="A5"/>
    </sheetView>
  </sheetViews>
  <sheetFormatPr defaultRowHeight="15" x14ac:dyDescent="0.25"/>
  <cols>
    <col min="1" max="1" width="51.140625" customWidth="1"/>
    <col min="2" max="2" width="26.7109375" bestFit="1" customWidth="1"/>
  </cols>
  <sheetData>
    <row r="1" spans="1:2" ht="20.100000000000001" customHeight="1" x14ac:dyDescent="0.25">
      <c r="A1" s="108" t="s">
        <v>0</v>
      </c>
      <c r="B1" s="109"/>
    </row>
    <row r="2" spans="1:2" ht="20.100000000000001" customHeight="1" x14ac:dyDescent="0.25">
      <c r="A2" s="110" t="s">
        <v>1</v>
      </c>
      <c r="B2" s="111"/>
    </row>
    <row r="3" spans="1:2" ht="20.100000000000001" customHeight="1" x14ac:dyDescent="0.25">
      <c r="A3" s="20" t="s">
        <v>24</v>
      </c>
      <c r="B3" s="21"/>
    </row>
    <row r="4" spans="1:2" ht="20.100000000000001" customHeight="1" x14ac:dyDescent="0.25">
      <c r="A4" s="22" t="s">
        <v>25</v>
      </c>
      <c r="B4" s="23"/>
    </row>
    <row r="5" spans="1:2" ht="20.100000000000001" customHeight="1" x14ac:dyDescent="0.25">
      <c r="A5" s="20" t="s">
        <v>26</v>
      </c>
      <c r="B5" s="21"/>
    </row>
    <row r="6" spans="1:2" ht="9.9499999999999993" customHeight="1" x14ac:dyDescent="0.35">
      <c r="A6" s="24"/>
      <c r="B6" s="25"/>
    </row>
    <row r="7" spans="1:2" ht="20.100000000000001" customHeight="1" x14ac:dyDescent="0.35">
      <c r="A7" s="26" t="s">
        <v>27</v>
      </c>
      <c r="B7" s="25"/>
    </row>
    <row r="8" spans="1:2" ht="20.100000000000001" customHeight="1" x14ac:dyDescent="0.35">
      <c r="A8" s="27" t="s">
        <v>22</v>
      </c>
      <c r="B8" s="28"/>
    </row>
    <row r="9" spans="1:2" ht="20.100000000000001" customHeight="1" x14ac:dyDescent="0.35">
      <c r="A9" s="29" t="s">
        <v>28</v>
      </c>
      <c r="B9" s="25"/>
    </row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71708-6454-476B-B337-93A1ECC97AB1}">
  <dimension ref="A1:G31"/>
  <sheetViews>
    <sheetView topLeftCell="A2" workbookViewId="0">
      <selection activeCell="B27" sqref="B27"/>
    </sheetView>
  </sheetViews>
  <sheetFormatPr defaultRowHeight="15" x14ac:dyDescent="0.25"/>
  <cols>
    <col min="2" max="2" width="187.42578125" bestFit="1" customWidth="1"/>
    <col min="4" max="4" width="8.28515625" bestFit="1" customWidth="1"/>
    <col min="5" max="5" width="21" bestFit="1" customWidth="1"/>
    <col min="6" max="6" width="19.42578125" bestFit="1" customWidth="1"/>
  </cols>
  <sheetData>
    <row r="1" spans="1:7" ht="15.75" hidden="1" thickBot="1" x14ac:dyDescent="0.3">
      <c r="A1" s="54"/>
      <c r="B1" s="1"/>
      <c r="C1" s="1"/>
      <c r="D1" s="1"/>
      <c r="E1" s="1"/>
      <c r="F1" s="1"/>
      <c r="G1" s="1"/>
    </row>
    <row r="2" spans="1:7" ht="20.100000000000001" customHeight="1" thickBot="1" x14ac:dyDescent="0.3">
      <c r="A2" s="112" t="s">
        <v>85</v>
      </c>
      <c r="B2" s="113"/>
      <c r="C2" s="113"/>
      <c r="D2" s="113"/>
      <c r="E2" s="113"/>
      <c r="F2" s="114"/>
      <c r="G2" s="1"/>
    </row>
    <row r="3" spans="1:7" ht="19.5" thickBot="1" x14ac:dyDescent="0.3">
      <c r="A3" s="55" t="s">
        <v>48</v>
      </c>
      <c r="B3" s="56" t="s">
        <v>2</v>
      </c>
      <c r="C3" s="56" t="s">
        <v>49</v>
      </c>
      <c r="D3" s="56" t="s">
        <v>4</v>
      </c>
      <c r="E3" s="57" t="s">
        <v>50</v>
      </c>
      <c r="F3" s="58" t="s">
        <v>6</v>
      </c>
      <c r="G3" s="1"/>
    </row>
    <row r="4" spans="1:7" ht="18.75" x14ac:dyDescent="0.3">
      <c r="A4" s="59" t="s">
        <v>51</v>
      </c>
      <c r="B4" s="60" t="s">
        <v>52</v>
      </c>
      <c r="C4" s="61"/>
      <c r="D4" s="61"/>
      <c r="E4" s="62"/>
      <c r="F4" s="63"/>
      <c r="G4" s="1"/>
    </row>
    <row r="5" spans="1:7" ht="20.100000000000001" customHeight="1" x14ac:dyDescent="0.25">
      <c r="A5" s="85">
        <v>1</v>
      </c>
      <c r="B5" s="86" t="s">
        <v>53</v>
      </c>
      <c r="C5" s="87">
        <v>1</v>
      </c>
      <c r="D5" s="87" t="s">
        <v>54</v>
      </c>
      <c r="E5" s="88"/>
      <c r="F5" s="89"/>
      <c r="G5" s="1"/>
    </row>
    <row r="6" spans="1:7" ht="20.100000000000001" customHeight="1" x14ac:dyDescent="0.25">
      <c r="A6" s="85">
        <v>2</v>
      </c>
      <c r="B6" s="90" t="s">
        <v>55</v>
      </c>
      <c r="C6" s="87">
        <v>604</v>
      </c>
      <c r="D6" s="87" t="s">
        <v>40</v>
      </c>
      <c r="E6" s="88"/>
      <c r="F6" s="89"/>
      <c r="G6" s="1"/>
    </row>
    <row r="7" spans="1:7" ht="20.100000000000001" customHeight="1" x14ac:dyDescent="0.25">
      <c r="A7" s="85">
        <v>3</v>
      </c>
      <c r="B7" s="86" t="s">
        <v>56</v>
      </c>
      <c r="C7" s="87">
        <v>376</v>
      </c>
      <c r="D7" s="87" t="s">
        <v>57</v>
      </c>
      <c r="E7" s="88"/>
      <c r="F7" s="89"/>
      <c r="G7" s="1"/>
    </row>
    <row r="8" spans="1:7" ht="20.100000000000001" customHeight="1" x14ac:dyDescent="0.25">
      <c r="A8" s="85">
        <v>4</v>
      </c>
      <c r="B8" s="86" t="s">
        <v>58</v>
      </c>
      <c r="C8" s="87">
        <v>1880</v>
      </c>
      <c r="D8" s="87" t="s">
        <v>40</v>
      </c>
      <c r="E8" s="88"/>
      <c r="F8" s="89"/>
      <c r="G8" s="1"/>
    </row>
    <row r="9" spans="1:7" ht="20.100000000000001" customHeight="1" x14ac:dyDescent="0.3">
      <c r="A9" s="59" t="s">
        <v>59</v>
      </c>
      <c r="B9" s="60" t="s">
        <v>60</v>
      </c>
      <c r="C9" s="64"/>
      <c r="D9" s="64"/>
      <c r="E9" s="65"/>
      <c r="F9" s="66"/>
      <c r="G9" s="1"/>
    </row>
    <row r="10" spans="1:7" ht="20.100000000000001" customHeight="1" x14ac:dyDescent="0.25">
      <c r="A10" s="85">
        <v>1</v>
      </c>
      <c r="B10" s="90" t="s">
        <v>61</v>
      </c>
      <c r="C10" s="87">
        <v>1880</v>
      </c>
      <c r="D10" s="87" t="s">
        <v>40</v>
      </c>
      <c r="E10" s="88"/>
      <c r="F10" s="89"/>
      <c r="G10" s="1"/>
    </row>
    <row r="11" spans="1:7" ht="20.100000000000001" customHeight="1" thickBot="1" x14ac:dyDescent="0.35">
      <c r="A11" s="91">
        <v>2</v>
      </c>
      <c r="B11" s="92" t="s">
        <v>62</v>
      </c>
      <c r="C11" s="93">
        <v>3</v>
      </c>
      <c r="D11" s="93" t="s">
        <v>63</v>
      </c>
      <c r="E11" s="94"/>
      <c r="F11" s="95"/>
      <c r="G11" s="1"/>
    </row>
    <row r="12" spans="1:7" ht="20.100000000000001" customHeight="1" x14ac:dyDescent="0.3">
      <c r="A12" s="67" t="s">
        <v>64</v>
      </c>
      <c r="B12" s="68" t="s">
        <v>65</v>
      </c>
      <c r="C12" s="69"/>
      <c r="D12" s="69"/>
      <c r="E12" s="70"/>
      <c r="F12" s="71"/>
      <c r="G12" s="72"/>
    </row>
    <row r="13" spans="1:7" ht="20.100000000000001" customHeight="1" x14ac:dyDescent="0.25">
      <c r="A13" s="85">
        <v>1</v>
      </c>
      <c r="B13" s="86" t="s">
        <v>66</v>
      </c>
      <c r="C13" s="87">
        <v>4</v>
      </c>
      <c r="D13" s="87" t="s">
        <v>63</v>
      </c>
      <c r="E13" s="96"/>
      <c r="F13" s="89"/>
      <c r="G13" s="73"/>
    </row>
    <row r="14" spans="1:7" ht="20.100000000000001" customHeight="1" x14ac:dyDescent="0.25">
      <c r="A14" s="85">
        <v>2</v>
      </c>
      <c r="B14" s="86" t="s">
        <v>67</v>
      </c>
      <c r="C14" s="87">
        <v>84</v>
      </c>
      <c r="D14" s="87" t="s">
        <v>63</v>
      </c>
      <c r="E14" s="88"/>
      <c r="F14" s="89"/>
      <c r="G14" s="73"/>
    </row>
    <row r="15" spans="1:7" ht="20.100000000000001" customHeight="1" x14ac:dyDescent="0.25">
      <c r="A15" s="85">
        <v>3</v>
      </c>
      <c r="B15" s="86" t="s">
        <v>68</v>
      </c>
      <c r="C15" s="87">
        <v>88</v>
      </c>
      <c r="D15" s="87" t="s">
        <v>63</v>
      </c>
      <c r="E15" s="88"/>
      <c r="F15" s="89"/>
      <c r="G15" s="73"/>
    </row>
    <row r="16" spans="1:7" ht="20.100000000000001" customHeight="1" x14ac:dyDescent="0.25">
      <c r="A16" s="85">
        <v>4</v>
      </c>
      <c r="B16" s="86" t="s">
        <v>69</v>
      </c>
      <c r="C16" s="87">
        <v>4</v>
      </c>
      <c r="D16" s="87" t="s">
        <v>63</v>
      </c>
      <c r="E16" s="88"/>
      <c r="F16" s="89"/>
      <c r="G16" s="73"/>
    </row>
    <row r="17" spans="1:7" ht="20.100000000000001" customHeight="1" x14ac:dyDescent="0.25">
      <c r="A17" s="85">
        <v>5</v>
      </c>
      <c r="B17" s="86" t="s">
        <v>70</v>
      </c>
      <c r="C17" s="87">
        <v>6</v>
      </c>
      <c r="D17" s="87" t="s">
        <v>63</v>
      </c>
      <c r="E17" s="88"/>
      <c r="F17" s="89"/>
      <c r="G17" s="73"/>
    </row>
    <row r="18" spans="1:7" ht="20.100000000000001" customHeight="1" x14ac:dyDescent="0.25">
      <c r="A18" s="85">
        <v>6</v>
      </c>
      <c r="B18" s="86" t="s">
        <v>71</v>
      </c>
      <c r="C18" s="87">
        <v>6</v>
      </c>
      <c r="D18" s="87" t="s">
        <v>63</v>
      </c>
      <c r="E18" s="88"/>
      <c r="F18" s="89"/>
      <c r="G18" s="74"/>
    </row>
    <row r="19" spans="1:7" ht="20.100000000000001" customHeight="1" x14ac:dyDescent="0.25">
      <c r="A19" s="85">
        <v>7</v>
      </c>
      <c r="B19" s="86" t="s">
        <v>72</v>
      </c>
      <c r="C19" s="87">
        <v>2</v>
      </c>
      <c r="D19" s="87" t="s">
        <v>63</v>
      </c>
      <c r="E19" s="88"/>
      <c r="F19" s="89"/>
      <c r="G19" s="73"/>
    </row>
    <row r="20" spans="1:7" ht="20.100000000000001" customHeight="1" x14ac:dyDescent="0.25">
      <c r="A20" s="85">
        <v>8</v>
      </c>
      <c r="B20" s="86" t="s">
        <v>73</v>
      </c>
      <c r="C20" s="87">
        <v>360</v>
      </c>
      <c r="D20" s="87" t="s">
        <v>74</v>
      </c>
      <c r="E20" s="88"/>
      <c r="F20" s="89"/>
      <c r="G20" s="73"/>
    </row>
    <row r="21" spans="1:7" ht="20.100000000000001" customHeight="1" x14ac:dyDescent="0.25">
      <c r="A21" s="85">
        <v>9</v>
      </c>
      <c r="B21" s="86" t="s">
        <v>75</v>
      </c>
      <c r="C21" s="87">
        <v>16</v>
      </c>
      <c r="D21" s="87" t="s">
        <v>63</v>
      </c>
      <c r="E21" s="88"/>
      <c r="F21" s="89"/>
      <c r="G21" s="73"/>
    </row>
    <row r="22" spans="1:7" ht="20.100000000000001" customHeight="1" x14ac:dyDescent="0.25">
      <c r="A22" s="85">
        <v>10</v>
      </c>
      <c r="B22" s="86" t="s">
        <v>76</v>
      </c>
      <c r="C22" s="87">
        <v>637</v>
      </c>
      <c r="D22" s="87" t="s">
        <v>40</v>
      </c>
      <c r="E22" s="88"/>
      <c r="F22" s="89"/>
      <c r="G22" s="73"/>
    </row>
    <row r="23" spans="1:7" ht="20.100000000000001" customHeight="1" x14ac:dyDescent="0.25">
      <c r="A23" s="85">
        <v>11</v>
      </c>
      <c r="B23" s="86" t="s">
        <v>77</v>
      </c>
      <c r="C23" s="87">
        <v>35</v>
      </c>
      <c r="D23" s="87" t="s">
        <v>42</v>
      </c>
      <c r="E23" s="88"/>
      <c r="F23" s="89"/>
      <c r="G23" s="73"/>
    </row>
    <row r="24" spans="1:7" ht="20.100000000000001" customHeight="1" thickBot="1" x14ac:dyDescent="0.3">
      <c r="A24" s="85">
        <v>12</v>
      </c>
      <c r="B24" s="97" t="s">
        <v>78</v>
      </c>
      <c r="C24" s="93">
        <v>1</v>
      </c>
      <c r="D24" s="93" t="s">
        <v>54</v>
      </c>
      <c r="E24" s="98"/>
      <c r="F24" s="95"/>
      <c r="G24" s="1"/>
    </row>
    <row r="25" spans="1:7" ht="20.100000000000001" customHeight="1" x14ac:dyDescent="0.3">
      <c r="A25" s="75" t="s">
        <v>79</v>
      </c>
      <c r="B25" s="68" t="s">
        <v>80</v>
      </c>
      <c r="C25" s="76"/>
      <c r="D25" s="76"/>
      <c r="E25" s="77"/>
      <c r="F25" s="78"/>
      <c r="G25" s="1"/>
    </row>
    <row r="26" spans="1:7" ht="20.100000000000001" customHeight="1" x14ac:dyDescent="0.25">
      <c r="A26" s="85">
        <v>1</v>
      </c>
      <c r="B26" s="86" t="s">
        <v>81</v>
      </c>
      <c r="C26" s="87">
        <v>422</v>
      </c>
      <c r="D26" s="87" t="s">
        <v>40</v>
      </c>
      <c r="E26" s="99"/>
      <c r="F26" s="89"/>
      <c r="G26" s="1"/>
    </row>
    <row r="27" spans="1:7" ht="20.100000000000001" customHeight="1" thickBot="1" x14ac:dyDescent="0.3">
      <c r="A27" s="100">
        <v>2</v>
      </c>
      <c r="B27" s="97" t="s">
        <v>82</v>
      </c>
      <c r="C27" s="93">
        <v>255</v>
      </c>
      <c r="D27" s="93" t="s">
        <v>83</v>
      </c>
      <c r="E27" s="101"/>
      <c r="F27" s="95"/>
      <c r="G27" s="1"/>
    </row>
    <row r="28" spans="1:7" ht="21" x14ac:dyDescent="0.3">
      <c r="A28" s="79"/>
      <c r="B28" s="80"/>
      <c r="C28" s="81"/>
      <c r="D28" s="81"/>
      <c r="E28" s="102" t="s">
        <v>84</v>
      </c>
      <c r="F28" s="103">
        <f>SUM(F5:F27)</f>
        <v>0</v>
      </c>
      <c r="G28" s="1"/>
    </row>
    <row r="29" spans="1:7" ht="21" x14ac:dyDescent="0.3">
      <c r="A29" s="82"/>
      <c r="B29" s="83"/>
      <c r="C29" s="84"/>
      <c r="D29" s="84"/>
      <c r="E29" s="104" t="s">
        <v>22</v>
      </c>
      <c r="F29" s="105">
        <f>SUM(F28*0.1)</f>
        <v>0</v>
      </c>
      <c r="G29" s="1"/>
    </row>
    <row r="30" spans="1:7" ht="21.75" thickBot="1" x14ac:dyDescent="0.35">
      <c r="A30" s="82"/>
      <c r="B30" s="84"/>
      <c r="C30" s="84"/>
      <c r="D30" s="84"/>
      <c r="E30" s="106" t="s">
        <v>28</v>
      </c>
      <c r="F30" s="107">
        <f>SUM(F28:F29)</f>
        <v>0</v>
      </c>
      <c r="G30" s="1"/>
    </row>
    <row r="31" spans="1:7" x14ac:dyDescent="0.25">
      <c r="A31" s="54"/>
      <c r="B31" s="1"/>
      <c r="C31" s="1"/>
      <c r="D31" s="1"/>
      <c r="E31" s="1"/>
      <c r="F31" s="1"/>
      <c r="G31" s="1"/>
    </row>
  </sheetData>
  <mergeCells count="1">
    <mergeCell ref="A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06427-4380-4D91-BE83-E4729FBC9DE5}">
  <dimension ref="A1:F13"/>
  <sheetViews>
    <sheetView tabSelected="1" workbookViewId="0">
      <selection sqref="A1:F1"/>
    </sheetView>
  </sheetViews>
  <sheetFormatPr defaultRowHeight="15" x14ac:dyDescent="0.25"/>
  <cols>
    <col min="2" max="2" width="32" customWidth="1"/>
    <col min="5" max="5" width="15.140625" bestFit="1" customWidth="1"/>
    <col min="6" max="6" width="29.42578125" customWidth="1"/>
  </cols>
  <sheetData>
    <row r="1" spans="1:6" ht="45.75" customHeight="1" thickBot="1" x14ac:dyDescent="0.3">
      <c r="A1" s="112" t="s">
        <v>47</v>
      </c>
      <c r="B1" s="113"/>
      <c r="C1" s="113"/>
      <c r="D1" s="113"/>
      <c r="E1" s="113"/>
      <c r="F1" s="114"/>
    </row>
    <row r="2" spans="1:6" ht="9.9499999999999993" customHeight="1" x14ac:dyDescent="0.25">
      <c r="A2" s="115"/>
      <c r="B2" s="115"/>
      <c r="C2" s="115"/>
      <c r="D2" s="115"/>
      <c r="E2" s="115"/>
      <c r="F2" s="115"/>
    </row>
    <row r="3" spans="1:6" x14ac:dyDescent="0.25">
      <c r="A3" s="31" t="s">
        <v>29</v>
      </c>
      <c r="B3" s="32" t="s">
        <v>30</v>
      </c>
      <c r="C3" s="33" t="s">
        <v>31</v>
      </c>
      <c r="D3" s="34" t="s">
        <v>32</v>
      </c>
      <c r="E3" s="35" t="s">
        <v>33</v>
      </c>
      <c r="F3" s="36" t="s">
        <v>34</v>
      </c>
    </row>
    <row r="4" spans="1:6" ht="20.100000000000001" customHeight="1" x14ac:dyDescent="0.25">
      <c r="A4" s="45">
        <v>1</v>
      </c>
      <c r="B4" s="46" t="s">
        <v>35</v>
      </c>
      <c r="C4" s="47">
        <v>122</v>
      </c>
      <c r="D4" s="48" t="s">
        <v>36</v>
      </c>
      <c r="E4" s="49"/>
      <c r="F4" s="50"/>
    </row>
    <row r="5" spans="1:6" ht="20.100000000000001" customHeight="1" x14ac:dyDescent="0.25">
      <c r="A5" s="37">
        <v>2</v>
      </c>
      <c r="B5" s="38" t="s">
        <v>37</v>
      </c>
      <c r="C5" s="39">
        <v>282</v>
      </c>
      <c r="D5" s="40" t="s">
        <v>36</v>
      </c>
      <c r="E5" s="41"/>
      <c r="F5" s="42"/>
    </row>
    <row r="6" spans="1:6" ht="20.100000000000001" customHeight="1" x14ac:dyDescent="0.25">
      <c r="A6" s="45">
        <v>3</v>
      </c>
      <c r="B6" s="46" t="s">
        <v>38</v>
      </c>
      <c r="C6" s="47">
        <v>282</v>
      </c>
      <c r="D6" s="48" t="s">
        <v>36</v>
      </c>
      <c r="E6" s="49"/>
      <c r="F6" s="50"/>
    </row>
    <row r="7" spans="1:6" ht="20.100000000000001" customHeight="1" x14ac:dyDescent="0.25">
      <c r="A7" s="116">
        <v>4</v>
      </c>
      <c r="B7" s="117" t="s">
        <v>39</v>
      </c>
      <c r="C7" s="118">
        <v>523</v>
      </c>
      <c r="D7" s="119" t="s">
        <v>87</v>
      </c>
      <c r="E7" s="120"/>
      <c r="F7" s="121"/>
    </row>
    <row r="8" spans="1:6" ht="20.100000000000001" customHeight="1" x14ac:dyDescent="0.25">
      <c r="A8" s="45">
        <v>5</v>
      </c>
      <c r="B8" s="46" t="s">
        <v>41</v>
      </c>
      <c r="C8" s="47">
        <v>6803</v>
      </c>
      <c r="D8" s="48" t="s">
        <v>42</v>
      </c>
      <c r="E8" s="51"/>
      <c r="F8" s="50"/>
    </row>
    <row r="9" spans="1:6" ht="20.100000000000001" customHeight="1" x14ac:dyDescent="0.25">
      <c r="A9" s="37">
        <v>6</v>
      </c>
      <c r="B9" s="38" t="s">
        <v>43</v>
      </c>
      <c r="C9" s="39">
        <v>96</v>
      </c>
      <c r="D9" s="40" t="s">
        <v>36</v>
      </c>
      <c r="E9" s="41"/>
      <c r="F9" s="42"/>
    </row>
    <row r="10" spans="1:6" ht="20.100000000000001" customHeight="1" x14ac:dyDescent="0.25">
      <c r="A10" s="45">
        <v>7</v>
      </c>
      <c r="B10" s="46" t="s">
        <v>44</v>
      </c>
      <c r="C10" s="47">
        <v>282</v>
      </c>
      <c r="D10" s="48" t="s">
        <v>36</v>
      </c>
      <c r="E10" s="49"/>
      <c r="F10" s="50"/>
    </row>
    <row r="11" spans="1:6" ht="18.75" x14ac:dyDescent="0.3">
      <c r="A11" s="30"/>
      <c r="B11" s="30"/>
      <c r="C11" s="30"/>
      <c r="D11" s="30"/>
      <c r="E11" s="43" t="s">
        <v>27</v>
      </c>
      <c r="F11" s="44"/>
    </row>
    <row r="12" spans="1:6" ht="18.75" x14ac:dyDescent="0.3">
      <c r="A12" s="30"/>
      <c r="B12" s="30"/>
      <c r="C12" s="30"/>
      <c r="D12" s="30"/>
      <c r="E12" s="52" t="s">
        <v>45</v>
      </c>
      <c r="F12" s="53"/>
    </row>
    <row r="13" spans="1:6" ht="18.75" x14ac:dyDescent="0.3">
      <c r="A13" s="30"/>
      <c r="B13" s="30"/>
      <c r="C13" s="30"/>
      <c r="D13" s="30"/>
      <c r="E13" s="43" t="s">
        <v>46</v>
      </c>
      <c r="F13" s="44"/>
    </row>
  </sheetData>
  <mergeCells count="2">
    <mergeCell ref="A2:F2"/>
    <mergeCell ref="A1:F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C1334-F8B3-4D04-9ABD-D624FE965982}">
  <sheetPr>
    <pageSetUpPr fitToPage="1"/>
  </sheetPr>
  <dimension ref="A1:F20"/>
  <sheetViews>
    <sheetView workbookViewId="0">
      <selection activeCell="B17" sqref="B17"/>
    </sheetView>
  </sheetViews>
  <sheetFormatPr defaultRowHeight="15" x14ac:dyDescent="0.25"/>
  <cols>
    <col min="1" max="1" width="9.140625" style="1"/>
    <col min="2" max="2" width="68.140625" bestFit="1" customWidth="1"/>
    <col min="3" max="3" width="10.7109375" bestFit="1" customWidth="1"/>
    <col min="4" max="4" width="10.28515625" customWidth="1"/>
    <col min="5" max="5" width="23" bestFit="1" customWidth="1"/>
    <col min="6" max="6" width="20.85546875" bestFit="1" customWidth="1"/>
  </cols>
  <sheetData>
    <row r="1" spans="1:6" ht="30" customHeight="1" x14ac:dyDescent="0.25">
      <c r="A1" s="137"/>
      <c r="B1" s="133" t="s">
        <v>86</v>
      </c>
      <c r="C1" s="133"/>
      <c r="D1" s="133"/>
      <c r="E1" s="133"/>
      <c r="F1" s="134"/>
    </row>
    <row r="2" spans="1:6" ht="39.75" customHeight="1" thickBot="1" x14ac:dyDescent="0.3">
      <c r="A2" s="138"/>
      <c r="B2" s="135" t="s">
        <v>1</v>
      </c>
      <c r="C2" s="135"/>
      <c r="D2" s="135"/>
      <c r="E2" s="135"/>
      <c r="F2" s="136"/>
    </row>
    <row r="3" spans="1:6" ht="20.100000000000001" customHeight="1" thickBot="1" x14ac:dyDescent="0.3">
      <c r="A3" s="139" t="s">
        <v>90</v>
      </c>
      <c r="B3" s="129" t="s">
        <v>2</v>
      </c>
      <c r="C3" s="130" t="s">
        <v>3</v>
      </c>
      <c r="D3" s="130" t="s">
        <v>4</v>
      </c>
      <c r="E3" s="131" t="s">
        <v>5</v>
      </c>
      <c r="F3" s="132" t="s">
        <v>6</v>
      </c>
    </row>
    <row r="4" spans="1:6" ht="20.100000000000001" customHeight="1" x14ac:dyDescent="0.25">
      <c r="A4" s="128">
        <v>1</v>
      </c>
      <c r="B4" s="4" t="s">
        <v>7</v>
      </c>
      <c r="C4" s="5">
        <v>1</v>
      </c>
      <c r="D4" s="5" t="s">
        <v>8</v>
      </c>
      <c r="E4" s="6"/>
      <c r="F4" s="7"/>
    </row>
    <row r="5" spans="1:6" ht="20.100000000000001" customHeight="1" x14ac:dyDescent="0.25">
      <c r="A5" s="128">
        <v>2</v>
      </c>
      <c r="B5" s="12" t="s">
        <v>9</v>
      </c>
      <c r="C5" s="13">
        <v>1</v>
      </c>
      <c r="D5" s="13" t="s">
        <v>8</v>
      </c>
      <c r="E5" s="14"/>
      <c r="F5" s="15"/>
    </row>
    <row r="6" spans="1:6" ht="20.100000000000001" customHeight="1" x14ac:dyDescent="0.25">
      <c r="A6" s="128">
        <v>3</v>
      </c>
      <c r="B6" s="8" t="s">
        <v>10</v>
      </c>
      <c r="C6" s="9">
        <v>6</v>
      </c>
      <c r="D6" s="9" t="s">
        <v>8</v>
      </c>
      <c r="E6" s="10"/>
      <c r="F6" s="11"/>
    </row>
    <row r="7" spans="1:6" ht="20.100000000000001" customHeight="1" x14ac:dyDescent="0.25">
      <c r="A7" s="128">
        <v>4</v>
      </c>
      <c r="B7" s="12" t="s">
        <v>11</v>
      </c>
      <c r="C7" s="13">
        <v>1</v>
      </c>
      <c r="D7" s="13" t="s">
        <v>8</v>
      </c>
      <c r="E7" s="14"/>
      <c r="F7" s="15"/>
    </row>
    <row r="8" spans="1:6" ht="20.100000000000001" customHeight="1" x14ac:dyDescent="0.25">
      <c r="A8" s="128">
        <v>5</v>
      </c>
      <c r="B8" s="8" t="s">
        <v>12</v>
      </c>
      <c r="C8" s="9">
        <v>1</v>
      </c>
      <c r="D8" s="9" t="s">
        <v>8</v>
      </c>
      <c r="E8" s="10"/>
      <c r="F8" s="11"/>
    </row>
    <row r="9" spans="1:6" ht="20.100000000000001" customHeight="1" x14ac:dyDescent="0.25">
      <c r="A9" s="128">
        <v>6</v>
      </c>
      <c r="B9" s="12" t="s">
        <v>13</v>
      </c>
      <c r="C9" s="13">
        <v>2</v>
      </c>
      <c r="D9" s="13" t="s">
        <v>8</v>
      </c>
      <c r="E9" s="14"/>
      <c r="F9" s="15"/>
    </row>
    <row r="10" spans="1:6" ht="20.100000000000001" customHeight="1" x14ac:dyDescent="0.25">
      <c r="A10" s="128">
        <v>7</v>
      </c>
      <c r="B10" s="8" t="s">
        <v>14</v>
      </c>
      <c r="C10" s="9">
        <v>17</v>
      </c>
      <c r="D10" s="9" t="s">
        <v>8</v>
      </c>
      <c r="E10" s="10"/>
      <c r="F10" s="11"/>
    </row>
    <row r="11" spans="1:6" ht="20.100000000000001" customHeight="1" x14ac:dyDescent="0.25">
      <c r="A11" s="128">
        <v>8</v>
      </c>
      <c r="B11" s="12" t="s">
        <v>15</v>
      </c>
      <c r="C11" s="13">
        <v>12</v>
      </c>
      <c r="D11" s="13" t="s">
        <v>8</v>
      </c>
      <c r="E11" s="14"/>
      <c r="F11" s="15"/>
    </row>
    <row r="12" spans="1:6" ht="20.100000000000001" customHeight="1" x14ac:dyDescent="0.25">
      <c r="A12" s="128">
        <v>9</v>
      </c>
      <c r="B12" s="8" t="s">
        <v>16</v>
      </c>
      <c r="C12" s="9">
        <v>12</v>
      </c>
      <c r="D12" s="9" t="s">
        <v>8</v>
      </c>
      <c r="E12" s="10"/>
      <c r="F12" s="11"/>
    </row>
    <row r="13" spans="1:6" ht="20.100000000000001" customHeight="1" x14ac:dyDescent="0.25">
      <c r="A13" s="128">
        <v>10</v>
      </c>
      <c r="B13" s="12" t="s">
        <v>17</v>
      </c>
      <c r="C13" s="13">
        <v>36</v>
      </c>
      <c r="D13" s="13" t="s">
        <v>8</v>
      </c>
      <c r="E13" s="14"/>
      <c r="F13" s="15"/>
    </row>
    <row r="14" spans="1:6" ht="20.100000000000001" customHeight="1" x14ac:dyDescent="0.25">
      <c r="A14" s="128">
        <v>11</v>
      </c>
      <c r="B14" s="8" t="s">
        <v>18</v>
      </c>
      <c r="C14" s="9">
        <v>600</v>
      </c>
      <c r="D14" s="9" t="s">
        <v>19</v>
      </c>
      <c r="E14" s="10"/>
      <c r="F14" s="11"/>
    </row>
    <row r="15" spans="1:6" ht="20.100000000000001" customHeight="1" x14ac:dyDescent="0.25">
      <c r="A15" s="128">
        <v>12</v>
      </c>
      <c r="B15" s="12" t="s">
        <v>20</v>
      </c>
      <c r="C15" s="13">
        <v>100</v>
      </c>
      <c r="D15" s="13" t="s">
        <v>19</v>
      </c>
      <c r="E15" s="14"/>
      <c r="F15" s="15"/>
    </row>
    <row r="16" spans="1:6" ht="20.100000000000001" customHeight="1" x14ac:dyDescent="0.25">
      <c r="A16" s="140">
        <v>13</v>
      </c>
      <c r="B16" s="122" t="s">
        <v>88</v>
      </c>
      <c r="C16" s="123">
        <v>4</v>
      </c>
      <c r="D16" s="123" t="s">
        <v>8</v>
      </c>
      <c r="E16" s="124"/>
      <c r="F16" s="125"/>
    </row>
    <row r="17" spans="1:6" ht="20.100000000000001" customHeight="1" thickBot="1" x14ac:dyDescent="0.3">
      <c r="A17" s="140">
        <v>14</v>
      </c>
      <c r="B17" s="126" t="s">
        <v>89</v>
      </c>
      <c r="C17" s="127">
        <v>4</v>
      </c>
      <c r="D17" s="127" t="s">
        <v>8</v>
      </c>
      <c r="E17" s="124"/>
      <c r="F17" s="125"/>
    </row>
    <row r="18" spans="1:6" ht="20.25" thickTop="1" x14ac:dyDescent="0.3">
      <c r="B18" s="3"/>
      <c r="C18" s="2"/>
      <c r="D18" s="2"/>
      <c r="E18" s="17" t="s">
        <v>21</v>
      </c>
      <c r="F18" s="18"/>
    </row>
    <row r="19" spans="1:6" ht="19.5" x14ac:dyDescent="0.3">
      <c r="B19" s="3"/>
      <c r="C19" s="2"/>
      <c r="D19" s="2"/>
      <c r="E19" s="16" t="s">
        <v>22</v>
      </c>
      <c r="F19" s="19"/>
    </row>
    <row r="20" spans="1:6" ht="19.5" x14ac:dyDescent="0.3">
      <c r="B20" s="2"/>
      <c r="C20" s="2"/>
      <c r="D20" s="2"/>
      <c r="E20" s="17" t="s">
        <v>23</v>
      </c>
      <c r="F20" s="18"/>
    </row>
  </sheetData>
  <mergeCells count="2">
    <mergeCell ref="B2:F2"/>
    <mergeCell ref="B1:F1"/>
  </mergeCells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Genel Toplam</vt:lpstr>
      <vt:lpstr>Mimari</vt:lpstr>
      <vt:lpstr>Statik</vt:lpstr>
      <vt:lpstr>Elektrik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Digikey</dc:creator>
  <cp:lastModifiedBy>Digikey</cp:lastModifiedBy>
  <cp:lastPrinted>2026-06-30T09:16:49Z</cp:lastPrinted>
  <dcterms:created xsi:type="dcterms:W3CDTF">2026-05-14T07:18:34Z</dcterms:created>
  <dcterms:modified xsi:type="dcterms:W3CDTF">2026-06-30T10:09:53Z</dcterms:modified>
</cp:coreProperties>
</file>